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94" i="1" l="1"/>
  <c r="I93" i="1"/>
  <c r="I92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<sst xmlns="http://schemas.openxmlformats.org/spreadsheetml/2006/main" count="170" uniqueCount="117">
  <si>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</si>
  <si>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</si>
  <si>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</si>
  <si>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116 Лот № 3 от 29.10.2015 предлагаем поставку подшипников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</si>
  <si>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</si>
  <si>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</si>
  <si>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</si>
  <si>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</si>
  <si>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</si>
  <si>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</si>
  <si>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</si>
  <si>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</si>
  <si>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</si>
  <si>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</si>
  <si>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</si>
  <si>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</si>
  <si>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</si>
  <si>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</si>
  <si>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</si>
  <si>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</si>
  <si>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</si>
  <si>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</si>
  <si>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</si>
  <si>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</si>
  <si>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</si>
  <si>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</si>
  <si>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</si>
  <si>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</si>
  <si>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</si>
  <si>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</si>
  <si>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</si>
  <si>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</si>
  <si>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</si>
  <si>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</si>
  <si>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</si>
  <si>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</si>
  <si>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</si>
  <si>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</si>
  <si>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</si>
  <si>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</si>
  <si>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</si>
  <si>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</si>
  <si>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</si>
  <si>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</si>
  <si>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</si>
  <si>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</si>
  <si>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</si>
  <si>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Подшипник  180306</t>
  </si>
  <si>
    <t>шт</t>
  </si>
  <si>
    <t>Подшипник  208</t>
  </si>
  <si>
    <t>Подшипник  210</t>
  </si>
  <si>
    <t>Подшипник  220</t>
  </si>
  <si>
    <t>Подшипник 222</t>
  </si>
  <si>
    <t>Подшипник  2222</t>
  </si>
  <si>
    <t>Подшипник 2306</t>
  </si>
  <si>
    <t>Подшипник  2322</t>
  </si>
  <si>
    <t>Подшипник  306</t>
  </si>
  <si>
    <t>Подшипник 3086313</t>
  </si>
  <si>
    <t>Подшипник  318</t>
  </si>
  <si>
    <t>Подшипник  320</t>
  </si>
  <si>
    <t>Подшипник  322</t>
  </si>
  <si>
    <t>Подшипник  326</t>
  </si>
  <si>
    <t>Подшипник  3536</t>
  </si>
  <si>
    <t>Подшипник  3616</t>
  </si>
  <si>
    <t>Подшипник  3620</t>
  </si>
  <si>
    <t>Подшипник  3628</t>
  </si>
  <si>
    <t>Подшипник  3634</t>
  </si>
  <si>
    <t>Подшипник  410</t>
  </si>
  <si>
    <t>Подшипник  412</t>
  </si>
  <si>
    <t>Подшипник  415</t>
  </si>
  <si>
    <t>Подшипник  416</t>
  </si>
  <si>
    <t>Подшипник 46234</t>
  </si>
  <si>
    <t>Подшипник  46412</t>
  </si>
  <si>
    <t>Подшипник  60306</t>
  </si>
  <si>
    <t>Подшипник 6-203</t>
  </si>
  <si>
    <t>Подшипник имп. 6318</t>
  </si>
  <si>
    <t>Подшипник  7306</t>
  </si>
  <si>
    <t>Подшипник  7507</t>
  </si>
  <si>
    <t>Подшипник  7520</t>
  </si>
  <si>
    <t>Подшипник  7522</t>
  </si>
  <si>
    <t>Подшипник  8222</t>
  </si>
  <si>
    <t>Подшипник 306</t>
  </si>
  <si>
    <t>Подшипник  100</t>
  </si>
  <si>
    <t>Подшипник 202(6202)</t>
  </si>
  <si>
    <t>Подшипник 26216</t>
  </si>
  <si>
    <t>Подшипник  308</t>
  </si>
  <si>
    <t>Подшипник 309</t>
  </si>
  <si>
    <t>Подшипник 6202 SKF</t>
  </si>
  <si>
    <t>Подшипник 6203 SKF</t>
  </si>
  <si>
    <t>Подшипник  6204 SKF</t>
  </si>
  <si>
    <t>Подшипник  6206 SKF</t>
  </si>
  <si>
    <t>Подшипник  6207 SKF</t>
  </si>
  <si>
    <t>Подшипник шариковый радиальный однорядный закрытый 6303-RS</t>
  </si>
  <si>
    <t>Подшипник 6304 (304-й открытый)</t>
  </si>
  <si>
    <t>Подшипник 6306, 6-180306КС9 (306-й открытый)</t>
  </si>
  <si>
    <t>Подшипник 6307 SKF</t>
  </si>
  <si>
    <t>Подшипник 6308 SKF</t>
  </si>
  <si>
    <t>Подшипник 6310 SKF</t>
  </si>
  <si>
    <t>Подшипник 6311 SKF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</si>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</sst>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8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6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6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6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2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2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48</v>
      </c>
      <c r="D44" s="12">
        <v>20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56</v>
      </c>
      <c r="C45" s="17" t="s">
        <v>48</v>
      </c>
      <c r="D45" s="12">
        <v>4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57</v>
      </c>
      <c r="C46" s="17" t="s">
        <v>48</v>
      </c>
      <c r="D46" s="12">
        <v>4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58</v>
      </c>
      <c r="C47" s="17" t="s">
        <v>48</v>
      </c>
      <c r="D47" s="12">
        <v>6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59</v>
      </c>
      <c r="C48" s="17" t="s">
        <v>48</v>
      </c>
      <c r="D48" s="12">
        <v>4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60</v>
      </c>
      <c r="C49" s="17" t="s">
        <v>48</v>
      </c>
      <c r="D49" s="12">
        <v>30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61</v>
      </c>
      <c r="C50" s="17" t="s">
        <v>48</v>
      </c>
      <c r="D50" s="12">
        <v>2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62</v>
      </c>
      <c r="C51" s="17" t="s">
        <v>48</v>
      </c>
      <c r="D51" s="12">
        <v>4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63</v>
      </c>
      <c r="C52" s="17" t="s">
        <v>48</v>
      </c>
      <c r="D52" s="12">
        <v>4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64</v>
      </c>
      <c r="C53" s="17" t="s">
        <v>48</v>
      </c>
      <c r="D53" s="12">
        <v>1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65</v>
      </c>
      <c r="C54" s="17" t="s">
        <v>48</v>
      </c>
      <c r="D54" s="12">
        <v>6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66</v>
      </c>
      <c r="C55" s="17" t="s">
        <v>48</v>
      </c>
      <c r="D55" s="12">
        <v>2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67</v>
      </c>
      <c r="C56" s="17" t="s">
        <v>48</v>
      </c>
      <c r="D56" s="12">
        <v>4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68</v>
      </c>
      <c r="C57" s="17" t="s">
        <v>48</v>
      </c>
      <c r="D57" s="12">
        <v>2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69</v>
      </c>
      <c r="C58" s="17" t="s">
        <v>48</v>
      </c>
      <c r="D58" s="12">
        <v>6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70</v>
      </c>
      <c r="C59" s="17" t="s">
        <v>48</v>
      </c>
      <c r="D59" s="12">
        <v>4</v>
      </c>
      <c r="E59" s="17"/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71</v>
      </c>
      <c r="C60" s="17" t="s">
        <v>48</v>
      </c>
      <c r="D60" s="12">
        <v>6</v>
      </c>
      <c r="E60" s="17"/>
      <c r="F60" s="17"/>
      <c r="G60" s="12"/>
      <c r="H60" s="22">
        <v>0</v>
      </c>
      <c r="I60" s="52">
        <f>ROUND(D60*ROUND(H60,2),2)</f>
        <v>0</v>
      </c>
    </row>
    <row r="61" spans="1:9" s="8" customFormat="1" x14ac:dyDescent="0.25">
      <c r="A61" s="57">
        <v>25</v>
      </c>
      <c r="B61" s="17" t="s">
        <v>72</v>
      </c>
      <c r="C61" s="17" t="s">
        <v>48</v>
      </c>
      <c r="D61" s="12">
        <v>4</v>
      </c>
      <c r="E61" s="17"/>
      <c r="F61" s="17"/>
      <c r="G61" s="12"/>
      <c r="H61" s="22">
        <v>0</v>
      </c>
      <c r="I61" s="52">
        <f>ROUND(D61*ROUND(H61,2),2)</f>
        <v>0</v>
      </c>
    </row>
    <row r="62" spans="1:9" s="8" customFormat="1" x14ac:dyDescent="0.25">
      <c r="A62" s="57">
        <v>26</v>
      </c>
      <c r="B62" s="17" t="s">
        <v>73</v>
      </c>
      <c r="C62" s="17" t="s">
        <v>48</v>
      </c>
      <c r="D62" s="12">
        <v>2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74</v>
      </c>
      <c r="C63" s="17" t="s">
        <v>48</v>
      </c>
      <c r="D63" s="12">
        <v>4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75</v>
      </c>
      <c r="C64" s="17" t="s">
        <v>48</v>
      </c>
      <c r="D64" s="12">
        <v>6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76</v>
      </c>
      <c r="C65" s="17" t="s">
        <v>48</v>
      </c>
      <c r="D65" s="12">
        <v>10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77</v>
      </c>
      <c r="C66" s="17" t="s">
        <v>48</v>
      </c>
      <c r="D66" s="12">
        <v>8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78</v>
      </c>
      <c r="C67" s="17" t="s">
        <v>48</v>
      </c>
      <c r="D67" s="12">
        <v>2</v>
      </c>
      <c r="E67" s="17"/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79</v>
      </c>
      <c r="C68" s="17" t="s">
        <v>48</v>
      </c>
      <c r="D68" s="12">
        <v>2</v>
      </c>
      <c r="E68" s="17"/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80</v>
      </c>
      <c r="C69" s="17" t="s">
        <v>48</v>
      </c>
      <c r="D69" s="12">
        <v>4</v>
      </c>
      <c r="E69" s="17"/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81</v>
      </c>
      <c r="C70" s="17" t="s">
        <v>48</v>
      </c>
      <c r="D70" s="12">
        <v>4</v>
      </c>
      <c r="E70" s="17"/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82</v>
      </c>
      <c r="C71" s="17" t="s">
        <v>48</v>
      </c>
      <c r="D71" s="12">
        <v>4</v>
      </c>
      <c r="E71" s="17"/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83</v>
      </c>
      <c r="C72" s="17" t="s">
        <v>48</v>
      </c>
      <c r="D72" s="12">
        <v>20</v>
      </c>
      <c r="E72" s="17"/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84</v>
      </c>
      <c r="C73" s="17" t="s">
        <v>48</v>
      </c>
      <c r="D73" s="12">
        <v>5</v>
      </c>
      <c r="E73" s="17"/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85</v>
      </c>
      <c r="C74" s="17" t="s">
        <v>48</v>
      </c>
      <c r="D74" s="12">
        <v>8</v>
      </c>
      <c r="E74" s="17"/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86</v>
      </c>
      <c r="C75" s="17" t="s">
        <v>48</v>
      </c>
      <c r="D75" s="12">
        <v>8</v>
      </c>
      <c r="E75" s="17"/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87</v>
      </c>
      <c r="C76" s="17" t="s">
        <v>48</v>
      </c>
      <c r="D76" s="12">
        <v>2</v>
      </c>
      <c r="E76" s="17"/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88</v>
      </c>
      <c r="C77" s="17" t="s">
        <v>48</v>
      </c>
      <c r="D77" s="12">
        <v>2</v>
      </c>
      <c r="E77" s="17"/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89</v>
      </c>
      <c r="C78" s="17" t="s">
        <v>48</v>
      </c>
      <c r="D78" s="12">
        <v>2</v>
      </c>
      <c r="E78" s="17"/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90</v>
      </c>
      <c r="C79" s="17" t="s">
        <v>48</v>
      </c>
      <c r="D79" s="12">
        <v>2</v>
      </c>
      <c r="E79" s="17"/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91</v>
      </c>
      <c r="C80" s="17" t="s">
        <v>48</v>
      </c>
      <c r="D80" s="12">
        <v>2</v>
      </c>
      <c r="E80" s="17"/>
      <c r="F80" s="17"/>
      <c r="G80" s="12"/>
      <c r="H80" s="22">
        <v>0</v>
      </c>
      <c r="I80" s="52">
        <f>ROUND(D80*ROUND(H80,2),2)</f>
        <v>0</v>
      </c>
    </row>
    <row r="81" spans="1:9" s="8" customFormat="1" ht="23.25" x14ac:dyDescent="0.25">
      <c r="A81" s="57">
        <v>45</v>
      </c>
      <c r="B81" s="17" t="s">
        <v>92</v>
      </c>
      <c r="C81" s="17" t="s">
        <v>48</v>
      </c>
      <c r="D81" s="12">
        <v>6</v>
      </c>
      <c r="E81" s="17"/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93</v>
      </c>
      <c r="C82" s="17" t="s">
        <v>48</v>
      </c>
      <c r="D82" s="12">
        <v>4</v>
      </c>
      <c r="E82" s="17"/>
      <c r="F82" s="17"/>
      <c r="G82" s="12"/>
      <c r="H82" s="22">
        <v>0</v>
      </c>
      <c r="I82" s="52">
        <f>ROUND(D82*ROUND(H82,2),2)</f>
        <v>0</v>
      </c>
    </row>
    <row r="83" spans="1:9" s="8" customFormat="1" ht="23.25" x14ac:dyDescent="0.25">
      <c r="A83" s="57">
        <v>47</v>
      </c>
      <c r="B83" s="17" t="s">
        <v>94</v>
      </c>
      <c r="C83" s="17" t="s">
        <v>48</v>
      </c>
      <c r="D83" s="12">
        <v>4</v>
      </c>
      <c r="E83" s="17"/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95</v>
      </c>
      <c r="C84" s="17" t="s">
        <v>48</v>
      </c>
      <c r="D84" s="12">
        <v>2</v>
      </c>
      <c r="E84" s="17"/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96</v>
      </c>
      <c r="C85" s="17" t="s">
        <v>48</v>
      </c>
      <c r="D85" s="12">
        <v>2</v>
      </c>
      <c r="E85" s="17"/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97</v>
      </c>
      <c r="C86" s="17" t="s">
        <v>48</v>
      </c>
      <c r="D86" s="12">
        <v>2</v>
      </c>
      <c r="E86" s="17"/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98</v>
      </c>
      <c r="C87" s="17" t="s">
        <v>48</v>
      </c>
      <c r="D87" s="12">
        <v>2</v>
      </c>
      <c r="E87" s="17"/>
      <c r="F87" s="17"/>
      <c r="G87" s="12"/>
      <c r="H87" s="22">
        <v>0</v>
      </c>
      <c r="I87" s="52">
        <f>ROUND(D87*ROUND(H87,2),2)</f>
        <v>0</v>
      </c>
    </row>
    <row r="88" spans="1:9" ht="33" x14ac:dyDescent="0.25">
      <c r="A88" s="61"/>
      <c r="B88" s="24" t="s">
        <v>99</v>
      </c>
      <c r="C88" s="23"/>
      <c r="D88" s="26" t="s">
        <v>100</v>
      </c>
      <c r="E88" s="27"/>
      <c r="F88" s="27"/>
      <c r="G88" s="27"/>
      <c r="H88" s="27"/>
      <c r="I88" s="53">
        <f>SUM(I37:I87)</f>
        <v>0</v>
      </c>
    </row>
    <row r="89" spans="1:9" x14ac:dyDescent="0.25">
      <c r="A89" s="61"/>
      <c r="B89" s="4" t="s">
        <v>101</v>
      </c>
      <c r="C89" s="23"/>
      <c r="D89" s="23"/>
      <c r="E89" s="23"/>
      <c r="F89" s="23"/>
      <c r="G89" s="23"/>
      <c r="H89" s="23"/>
      <c r="I89" s="53">
        <f>I88*0.18</f>
        <v>0</v>
      </c>
    </row>
    <row r="90" spans="1:9" ht="33" x14ac:dyDescent="0.25">
      <c r="A90" s="61"/>
      <c r="B90" s="24" t="s">
        <v>102</v>
      </c>
      <c r="C90" s="23"/>
      <c r="D90" s="28" t="s">
        <v>100</v>
      </c>
      <c r="E90" s="27"/>
      <c r="F90" s="27"/>
      <c r="G90" s="27"/>
      <c r="H90" s="27"/>
      <c r="I90" s="53">
        <f>SUM(I88:I89)</f>
        <v>0</v>
      </c>
    </row>
    <row r="91" spans="1:9" x14ac:dyDescent="0.25">
      <c r="A91" s="61"/>
      <c r="B91" s="5" t="s">
        <v>103</v>
      </c>
      <c r="C91" s="23"/>
      <c r="D91" s="23"/>
      <c r="E91" s="23"/>
      <c r="F91" s="23"/>
      <c r="G91" s="23"/>
      <c r="H91" s="23"/>
      <c r="I91" s="54" t="s">
        <v>104</v>
      </c>
    </row>
    <row r="92" spans="1:9" ht="33" x14ac:dyDescent="0.25">
      <c r="A92" s="61"/>
      <c r="B92" s="24" t="s">
        <v>105</v>
      </c>
      <c r="C92" s="23"/>
      <c r="D92" s="28" t="s">
        <v>106</v>
      </c>
      <c r="E92" s="27"/>
      <c r="F92" s="27"/>
      <c r="G92" s="27"/>
      <c r="H92" s="27"/>
      <c r="I92" s="53">
        <f>I88-I91</f>
        <v>0</v>
      </c>
    </row>
    <row r="93" spans="1:9" x14ac:dyDescent="0.25">
      <c r="A93" s="61"/>
      <c r="B93" s="4" t="s">
        <v>101</v>
      </c>
      <c r="C93" s="23"/>
      <c r="D93" s="23"/>
      <c r="E93" s="23"/>
      <c r="F93" s="23"/>
      <c r="G93" s="23"/>
      <c r="H93" s="23"/>
      <c r="I93" s="53">
        <f>I92*0.18</f>
        <v>0</v>
      </c>
    </row>
    <row r="94" spans="1:9" ht="33.75" thickBot="1" x14ac:dyDescent="0.3">
      <c r="A94" s="62"/>
      <c r="B94" s="35" t="s">
        <v>107</v>
      </c>
      <c r="C94" s="34"/>
      <c r="D94" s="36" t="s">
        <v>106</v>
      </c>
      <c r="E94" s="37"/>
      <c r="F94" s="37"/>
      <c r="G94" s="37"/>
      <c r="H94" s="37"/>
      <c r="I94" s="55">
        <f>SUM(I92:I93)</f>
        <v>0</v>
      </c>
    </row>
    <row r="95" spans="1:9" ht="39.950000000000003" customHeight="1" x14ac:dyDescent="0.25">
      <c r="B95" s="29" t="s">
        <v>108</v>
      </c>
      <c r="C95" s="25"/>
      <c r="D95" s="25"/>
      <c r="E95" s="25"/>
      <c r="F95" s="25"/>
      <c r="G95" s="25"/>
      <c r="H95" s="25"/>
      <c r="I95" s="25"/>
    </row>
    <row r="96" spans="1:9" ht="20.100000000000001" customHeight="1" x14ac:dyDescent="0.25">
      <c r="B96" s="31" t="s">
        <v>109</v>
      </c>
      <c r="C96" s="3"/>
      <c r="D96" s="3"/>
      <c r="E96" s="3"/>
      <c r="F96" s="3"/>
      <c r="G96" s="3"/>
      <c r="H96" s="3"/>
      <c r="I96" s="3"/>
    </row>
    <row r="97" spans="2:9" x14ac:dyDescent="0.25">
      <c r="B97" s="1" t="s">
        <v>110</v>
      </c>
      <c r="C97" s="2"/>
      <c r="D97" s="2"/>
      <c r="E97" s="2"/>
      <c r="F97" s="2"/>
      <c r="G97" s="2"/>
      <c r="H97" s="2"/>
      <c r="I97" s="2"/>
    </row>
    <row r="98" spans="2:9" x14ac:dyDescent="0.25">
      <c r="B98" s="30" t="s">
        <v>111</v>
      </c>
      <c r="C98" s="2"/>
      <c r="D98" s="2"/>
      <c r="E98" s="2"/>
      <c r="F98" s="2"/>
      <c r="G98" s="2"/>
      <c r="H98" s="2"/>
      <c r="I98" s="2"/>
    </row>
    <row r="99" spans="2:9" x14ac:dyDescent="0.25">
      <c r="B99" s="30" t="s">
        <v>112</v>
      </c>
      <c r="C99" s="2"/>
      <c r="D99" s="2"/>
      <c r="E99" s="2"/>
      <c r="F99" s="2"/>
      <c r="G99" s="2"/>
      <c r="H99" s="2"/>
      <c r="I99" s="2"/>
    </row>
    <row r="101" spans="2:9" s="8" customFormat="1" x14ac:dyDescent="0.25">
      <c r="B101" s="32" t="s">
        <v>113</v>
      </c>
      <c r="D101" s="32" t="s">
        <v>114</v>
      </c>
      <c r="H101" s="32" t="s">
        <v>115</v>
      </c>
    </row>
    <row r="103" spans="2:9" x14ac:dyDescent="0.25">
      <c r="B103" s="33" t="s">
        <v>116</v>
      </c>
    </row>
  </sheetData>
  <mergeCells count="73">
    <mergeCell ref="B95:I95"/>
    <mergeCell ref="B96:I96"/>
    <mergeCell ref="B97:I97"/>
    <mergeCell ref="B98:I98"/>
    <mergeCell ref="B99:I99"/>
    <mergeCell ref="C35:E35"/>
    <mergeCell ref="F35:I35"/>
    <mergeCell ref="D88:H88"/>
    <mergeCell ref="D90:H90"/>
    <mergeCell ref="D92:H92"/>
    <mergeCell ref="D94:H9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2015-10-29T08:45:15Z</dcterms:created>
  <dcterms:modified xsi:type="dcterms:W3CDTF">2015-10-29T08:46:09Z</dcterms:modified>
</cp:coreProperties>
</file>